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26"/>
  <workbookPr/>
  <mc:AlternateContent xmlns:mc="http://schemas.openxmlformats.org/markup-compatibility/2006">
    <mc:Choice Requires="x15">
      <x15ac:absPath xmlns:x15ac="http://schemas.microsoft.com/office/spreadsheetml/2010/11/ac" url="https://doimspp-my.sharepoint.com/personal/tewosret_vaughn_fws_gov/Documents/Drupal Uploads/2024 Drupal Uploads/Marine Mammals/Aircraft_analysis_files 1/Aircraft_analysis_files/"/>
    </mc:Choice>
  </mc:AlternateContent>
  <xr:revisionPtr revIDLastSave="47" documentId="14_{21320F25-F14A-476A-A1BD-D117F3F9CB01}" xr6:coauthVersionLast="47" xr6:coauthVersionMax="47" xr10:uidLastSave="{6F08837C-6C28-468F-98C8-B43600906575}"/>
  <bookViews>
    <workbookView xWindow="19090" yWindow="-110" windowWidth="38620" windowHeight="21220" xr2:uid="{00000000-000D-0000-FFFF-FFFF00000000}"/>
  </bookViews>
  <sheets>
    <sheet name="Aircraft Analysis" sheetId="1" r:id="rId1"/>
    <sheet name="Summary of Encounters" sheetId="3" r:id="rId2"/>
  </sheets>
  <definedNames>
    <definedName name="Activity" localSheetId="0">Table1AircraftAnalysis[[#Headers],[Activity]]</definedName>
    <definedName name="AircraftAnalysis">Table1AircraftAnalysis[#Headers]</definedName>
    <definedName name="AircraftType">Table1AircraftAnalysis[[#Headers],[Aircraft Type]]</definedName>
    <definedName name="Altitude" localSheetId="0">Table1AircraftAnalysis[[#Headers],[Altitude]]</definedName>
    <definedName name="Bears_Harassed___Flight_Activity" localSheetId="0">Table1AircraftAnalysis[[#Headers],[Bears Harassed / Flight Activity]]</definedName>
    <definedName name="CoastalZone" localSheetId="1">'Summary of Encounters'!$A$2</definedName>
    <definedName name="Distance_KM">Table1AircraftAnalysis[[#Headers],[Distance (km)]]</definedName>
    <definedName name="Distance_minus_take_off___Landing_distance" localSheetId="0">Table1AircraftAnalysis[[#Headers],[Distance minus take-off &amp; Landing distance]]</definedName>
    <definedName name="Encounter_Rate_Coastal__bears_km2_season" localSheetId="0">Table1AircraftAnalysis[[#Headers],[Encounter Rate Coastal (bears/km2/season)]]</definedName>
    <definedName name="Encounter_Rate_Inland__bear_km2_season">Table1AircraftAnalysis[[#Headers],[Encounter Rate Inland (bear/km2/season)]]</definedName>
    <definedName name="Fixed_Wing_Aircraft_Speecd">Table2FixedWingInfo[[#Headers],[Fixed-Wing Aircraft ]]</definedName>
    <definedName name="Flight_Time_Harassment" localSheetId="0">Table1AircraftAnalysis[[#Headers],[Flight Time Harassment]]</definedName>
    <definedName name="FlightHours_Flight">Table1AircraftAnalysis[[#Headers],[Flight hours/flight]]</definedName>
    <definedName name="Harassment_Rate" localSheetId="0">Table1AircraftAnalysis[[#Headers],[Harassment Rate]]</definedName>
    <definedName name="Hours_Season" localSheetId="0">Table1AircraftAnalysis[[#Headers],[Hours/Season]]</definedName>
    <definedName name="InlandZone" localSheetId="1">'Summary of Encounters'!$A$12</definedName>
    <definedName name="KMPH">Table2FixedWingInfo[[#Headers],[KMPH]]</definedName>
    <definedName name="Landing_and_Takeoff_Harassment_Rate" localSheetId="0">Table1AircraftAnalysis[[#Headers],[Landing and Takeoff Harassment Rate]]</definedName>
    <definedName name="Landing_Area" localSheetId="0">Table1AircraftAnalysis[[#Headers],[Landing Area]]</definedName>
    <definedName name="Landing_Harassment" localSheetId="0">Table1AircraftAnalysis[[#Headers],[Landing Harassment]]</definedName>
    <definedName name="Landing_Time_Season" localSheetId="0">Table1AircraftAnalysis[[#Headers],[Landing Time/Season]]</definedName>
    <definedName name="Moving_Impact_Area_of_the_Plane__km2" localSheetId="0">Table1AircraftAnalysis[[#Headers],[Moving Impact Area of the Plane (km2)]]</definedName>
    <definedName name="MPH">Table2FixedWingInfo[[#Headers],[MPH]]</definedName>
    <definedName name="Proportion_of_Flight_in_Coastal_Habitat" localSheetId="0">Table1AircraftAnalysis[[#Headers],[Proportion of Flight in Coastal Habitat]]</definedName>
    <definedName name="Proportion_of_Flight_in_Inland_Habitat">Table1AircraftAnalysis[[#Headers],[Proportion of Flight in Inland Habitat]]</definedName>
    <definedName name="ProportionOfSeason">Table1AircraftAnalysis[[#Headers],[Proportion of Season]]</definedName>
    <definedName name="Route" localSheetId="0">Table1AircraftAnalysis[[#Headers],[Route]]</definedName>
    <definedName name="Season" localSheetId="0">Table1AircraftAnalysis[[#Headers],[Season]]</definedName>
    <definedName name="Summary_of_Encounters_of_Polar_Bears_on_the_North_Slope_of_Alaska_in_the_Period_of_2014_to_2018_Within_1.6_KM__1_MI__of_the_24_Hour_Occupancy_Locations_and_Subsequent_Encounter_Rates_For_Coastal__A__and_Inland__B__Zones" localSheetId="1">'Summary of Encounters'!$A$1</definedName>
    <definedName name="Takeoff_Area" localSheetId="0">Table1AircraftAnalysis[[#Headers],[Takeoff Area]]</definedName>
    <definedName name="Takeoff_Harassment" localSheetId="0">Table1AircraftAnalysis[[#Headers],[Takeoff Harassment]]</definedName>
    <definedName name="Takeoff_Time_Season" localSheetId="0">Table1AircraftAnalysis[[#Headers],[Takeoff Time/Season]]</definedName>
    <definedName name="Takeoffs_and_Landings" localSheetId="0">Table1AircraftAnalysis[[#Headers],[Takeoffs and Landings]]</definedName>
    <definedName name="Total_Encounter_Rate__bears_km2_season" localSheetId="0">Table1AircraftAnalysis[[#Headers],[Total Encounter Rate (bears/km2/season)]]</definedName>
    <definedName name="TotalFlights">Table1AircraftAnalysis[[#Headers],[Total Flights]]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" i="1" l="1"/>
  <c r="Z3" i="1" s="1"/>
  <c r="Q5" i="1"/>
  <c r="V8" i="1"/>
  <c r="Z8" i="1" s="1"/>
  <c r="X8" i="1"/>
  <c r="AA8" i="1" s="1"/>
  <c r="Q8" i="1" l="1"/>
  <c r="H8" i="1"/>
  <c r="I8" i="1" s="1"/>
  <c r="K8" i="1" s="1"/>
  <c r="H3" i="1"/>
  <c r="H7" i="1"/>
  <c r="I7" i="1" s="1"/>
  <c r="K7" i="1" s="1"/>
  <c r="H5" i="1"/>
  <c r="I5" i="1" s="1"/>
  <c r="K5" i="1" s="1"/>
  <c r="S5" i="1" s="1"/>
  <c r="I6" i="1"/>
  <c r="K6" i="1" s="1"/>
  <c r="X3" i="1"/>
  <c r="AA3" i="1" s="1"/>
  <c r="X4" i="1"/>
  <c r="X6" i="1"/>
  <c r="AA6" i="1" s="1"/>
  <c r="X7" i="1"/>
  <c r="AA7" i="1" s="1"/>
  <c r="X5" i="1"/>
  <c r="AA5" i="1" s="1"/>
  <c r="V6" i="1"/>
  <c r="Z6" i="1" s="1"/>
  <c r="V7" i="1"/>
  <c r="Z7" i="1" s="1"/>
  <c r="V5" i="1"/>
  <c r="Z5" i="1" s="1"/>
  <c r="V4" i="1"/>
  <c r="Q4" i="1"/>
  <c r="K4" i="1"/>
  <c r="Q3" i="1"/>
  <c r="Q6" i="1"/>
  <c r="Q7" i="1"/>
  <c r="S8" i="1" l="1"/>
  <c r="AB8" i="1" s="1"/>
  <c r="I3" i="1"/>
  <c r="K3" i="1" s="1"/>
  <c r="S3" i="1" s="1"/>
  <c r="AB3" i="1" s="1"/>
  <c r="AA4" i="1"/>
  <c r="Z4" i="1"/>
  <c r="AB5" i="1"/>
  <c r="S4" i="1"/>
  <c r="S7" i="1"/>
  <c r="S6" i="1"/>
  <c r="AB6" i="1" s="1"/>
  <c r="AB10" i="1" l="1"/>
  <c r="AB7" i="1"/>
  <c r="AB4" i="1"/>
</calcChain>
</file>

<file path=xl/sharedStrings.xml><?xml version="1.0" encoding="utf-8"?>
<sst xmlns="http://schemas.openxmlformats.org/spreadsheetml/2006/main" count="111" uniqueCount="91">
  <si>
    <t>Aircraft Analysis</t>
  </si>
  <si>
    <t>Aircraft Type</t>
  </si>
  <si>
    <t>Season</t>
  </si>
  <si>
    <t>Activity</t>
  </si>
  <si>
    <t>Altitude</t>
  </si>
  <si>
    <t>Hours/Season</t>
  </si>
  <si>
    <t>Route</t>
  </si>
  <si>
    <t>Distance (km)</t>
  </si>
  <si>
    <t>Distance minus take-off &amp; Landing distance</t>
  </si>
  <si>
    <t>Flight hours/flight</t>
  </si>
  <si>
    <t>Total Flights</t>
  </si>
  <si>
    <t>Proportion of Season</t>
  </si>
  <si>
    <t>Moving Impact Area of the Plane (km2)</t>
  </si>
  <si>
    <t>Proportion of Flight in Coastal Habitat</t>
  </si>
  <si>
    <t>Encounter Rate Coastal (bears/km2/season)</t>
  </si>
  <si>
    <t>Proportion of Flight in Inland Habitat</t>
  </si>
  <si>
    <t>Encounter Rate Inland (bear/km2/season)</t>
  </si>
  <si>
    <t>Total Encounter Rate (bears/km2/season)</t>
  </si>
  <si>
    <t>Harassment Rate</t>
  </si>
  <si>
    <t>Flight Time Harassment</t>
  </si>
  <si>
    <t>Takeoffs and Landings</t>
  </si>
  <si>
    <t>Landing Area</t>
  </si>
  <si>
    <t>Landing Time/Season</t>
  </si>
  <si>
    <t>Takeoff Area</t>
  </si>
  <si>
    <t>Takeoff Time/Season</t>
  </si>
  <si>
    <t>Landing and Takeoff Harassment Rate</t>
  </si>
  <si>
    <t>Landing Harassment</t>
  </si>
  <si>
    <t>Takeoff Harassment</t>
  </si>
  <si>
    <t>Bears Harassed / Flight Activity</t>
  </si>
  <si>
    <t>Fixed Wing- Otter or Cessna</t>
  </si>
  <si>
    <t>ice</t>
  </si>
  <si>
    <t>winter support</t>
  </si>
  <si>
    <r>
      <rPr>
        <sz val="11"/>
        <color theme="1"/>
        <rFont val="Calibri"/>
        <family val="2"/>
      </rPr>
      <t>&gt;</t>
    </r>
    <r>
      <rPr>
        <sz val="11"/>
        <color theme="1"/>
        <rFont val="Calibri"/>
        <family val="2"/>
        <scheme val="minor"/>
      </rPr>
      <t>1500ft</t>
    </r>
  </si>
  <si>
    <t>Deadhorse to Tulageak</t>
  </si>
  <si>
    <t>Fixed Wing - Otter</t>
  </si>
  <si>
    <t>FLIR</t>
  </si>
  <si>
    <r>
      <rPr>
        <sz val="11"/>
        <color theme="1"/>
        <rFont val="Calibri"/>
        <family val="2"/>
      </rPr>
      <t>&lt;</t>
    </r>
    <r>
      <rPr>
        <sz val="11"/>
        <color theme="1"/>
        <rFont val="Calibri"/>
        <family val="2"/>
        <scheme val="minor"/>
      </rPr>
      <t>500ft</t>
    </r>
  </si>
  <si>
    <t>snow trails</t>
  </si>
  <si>
    <t>----------------------</t>
  </si>
  <si>
    <t>-----------------------</t>
  </si>
  <si>
    <t>helicopter</t>
  </si>
  <si>
    <t>open</t>
  </si>
  <si>
    <t>summer support</t>
  </si>
  <si>
    <t>&gt;1500ft</t>
  </si>
  <si>
    <t>Utqiagvik to Tulageak</t>
  </si>
  <si>
    <t>&lt;500</t>
  </si>
  <si>
    <t>Tuleageak to West Daese</t>
  </si>
  <si>
    <t>Tuleageak to E. Simpson</t>
  </si>
  <si>
    <t>Helicopter</t>
  </si>
  <si>
    <t>summer clean-up</t>
  </si>
  <si>
    <t>&lt;500ft</t>
  </si>
  <si>
    <t>"scenario 3" snow trails</t>
  </si>
  <si>
    <t>Total</t>
  </si>
  <si>
    <t>Fixed-Wing Information</t>
  </si>
  <si>
    <t xml:space="preserve">Fixed-Wing Aircraft </t>
  </si>
  <si>
    <t>MPH</t>
  </si>
  <si>
    <t>KMPH</t>
  </si>
  <si>
    <t>Cessna</t>
  </si>
  <si>
    <t>140 mph</t>
  </si>
  <si>
    <t>225 kmph</t>
  </si>
  <si>
    <t>otter</t>
  </si>
  <si>
    <t>160 mph</t>
  </si>
  <si>
    <t>257 kmph</t>
  </si>
  <si>
    <t>Helicopter Information</t>
  </si>
  <si>
    <t xml:space="preserve">Helicopter Summer Support Activities: A-Star or Jet Ranger type helicopter traveling point to point to the 3 sites. Summer activities would occur up to 7 days for clean-up activities and 1 day for pre-project site visit. This includes site specific clean-up activities for final removal of debris and project site inspection. </t>
  </si>
  <si>
    <t xml:space="preserve">Helicopter </t>
  </si>
  <si>
    <t>120 mph</t>
  </si>
  <si>
    <t>193 kmph</t>
  </si>
  <si>
    <t>Taken off of length_km to prevent double counting.</t>
  </si>
  <si>
    <t>take off dist</t>
  </si>
  <si>
    <t>landing dist</t>
  </si>
  <si>
    <t>both dist</t>
  </si>
  <si>
    <t>Ice-Season and Open-Water Season Information</t>
  </si>
  <si>
    <t>115 Days/Season</t>
  </si>
  <si>
    <t>Date Range</t>
  </si>
  <si>
    <t>Days</t>
  </si>
  <si>
    <t>Hours</t>
  </si>
  <si>
    <t>Open-Water Season</t>
  </si>
  <si>
    <t>July 19- November 11</t>
  </si>
  <si>
    <t>Ice Season</t>
  </si>
  <si>
    <t>November 12-July 19</t>
  </si>
  <si>
    <t>Summary of Encounters of Polar Bears on the North Slope of Alaska in the Period of 2014 to 2018 Within 1.6 KM (1 MI) of the 24-Hour Occupancy Locations and Subsequent Encounter Rates For Coastal (A) and Inland (B) Zones</t>
  </si>
  <si>
    <r>
      <t>(A) Coastal Zone (Area = 133 km</t>
    </r>
    <r>
      <rPr>
        <b/>
        <vertAlign val="superscript"/>
        <sz val="12"/>
        <color theme="1"/>
        <rFont val="Calibri Light"/>
        <family val="2"/>
        <scheme val="major"/>
      </rPr>
      <t>2)</t>
    </r>
  </si>
  <si>
    <t>Year</t>
  </si>
  <si>
    <t>Ice season encounters</t>
  </si>
  <si>
    <t>Open-water season encounters</t>
  </si>
  <si>
    <t>Average</t>
  </si>
  <si>
    <t>Seasonal Encounter Rate</t>
  </si>
  <si>
    <r>
      <t>0.05 bears/km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</si>
  <si>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1.48 bears/km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</si>
  <si>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(B) Inland Zone (Area = 267 km</t>
    </r>
    <r>
      <rPr>
        <b/>
        <vertAlign val="superscript"/>
        <sz val="12"/>
        <color theme="1"/>
        <rFont val="Calibri Light"/>
        <family val="2"/>
        <scheme val="major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</si>
</sst>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vertAlign val="superscript"/>
      <sz val="11"/>
      <color theme="1"/>
      <name val="Calibri"/>
      <family val="2"/>
      <scheme val="minor"/>
    </font>
    <font>
      <b/>
      <vertAlign val="superscript"/>
      <sz val="12"/>
      <color theme="1"/>
      <name val="Calibri Light"/>
      <family val="2"/>
      <scheme val="maj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0" fontId="5" fillId="0" borderId="1" applyNumberFormat="0" applyFill="0" applyAlignment="0" applyProtection="0"/>
    <xf numFmtId="0" fontId="3" fillId="0" borderId="2" applyNumberFormat="0" applyFill="0" applyAlignment="0" applyProtection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quotePrefix="1" applyFill="1"/>
    <xf numFmtId="0" fontId="5" fillId="0" borderId="1" xfId="1" applyFill="1"/>
    <xf numFmtId="0" fontId="3" fillId="0" borderId="2" xfId="2" applyFill="1"/>
    <xf numFmtId="0" fontId="5" fillId="0" borderId="0" xfId="1" applyFill="1" applyBorder="1"/>
    <xf numFmtId="0" fontId="4" fillId="0" borderId="2" xfId="2" applyFont="1" applyFill="1" applyAlignment="1">
      <alignment horizontal="center" wrapText="1"/>
    </xf>
    <xf numFmtId="0" fontId="4" fillId="0" borderId="2" xfId="2" applyFont="1" applyFill="1" applyAlignment="1">
      <alignment horizontal="center" vertical="center" wrapText="1"/>
    </xf>
    <xf numFmtId="0" fontId="1" fillId="0" borderId="0" xfId="0" applyFont="1"/>
    <xf numFmtId="0" fontId="5" fillId="0" borderId="1" xfId="1"/>
    <xf numFmtId="0" fontId="3" fillId="0" borderId="2" xfId="2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vertical="center"/>
    </xf>
  </cellXfs>
  <cellStyles count="3">
    <cellStyle name="Heading 1" xfId="1" builtinId="16" customBuiltin="1"/>
    <cellStyle name="Heading 2" xfId="2" builtinId="17" customBuiltin="1"/>
    <cellStyle name="Normal" xfId="0" builtinId="0"/>
  </cellStyles>
  <dxfs count="103">
    <dxf>
      <font>
        <b/>
      </font>
    </dxf>
    <dxf>
      <font>
        <b/>
      </font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/>
      </font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/>
      </font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/>
      </font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outline="0">
        <bottom style="thick">
          <color theme="4" tint="0.499984740745262"/>
        </bottom>
      </border>
    </dxf>
    <dxf>
      <border outline="0">
        <top style="thick">
          <color theme="4"/>
        </top>
      </border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rgb="FFC00000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border>
        <left style="thin">
          <color theme="5"/>
        </left>
      </border>
    </dxf>
    <dxf>
      <fill>
        <patternFill>
          <bgColor theme="0"/>
        </patternFill>
      </fill>
      <border>
        <left style="thin">
          <color theme="5"/>
        </left>
      </border>
    </dxf>
    <dxf>
      <fill>
        <patternFill patternType="solid">
          <bgColor theme="2"/>
        </patternFill>
      </fill>
      <border>
        <top style="thin">
          <color theme="5"/>
        </top>
      </border>
    </dxf>
    <dxf>
      <font>
        <color theme="0"/>
      </font>
      <fill>
        <patternFill>
          <bgColor theme="0"/>
        </patternFill>
      </fill>
      <border>
        <top style="thin">
          <color theme="5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5"/>
        </top>
      </border>
    </dxf>
    <dxf>
      <font>
        <color theme="0"/>
      </font>
      <fill>
        <patternFill patternType="solid">
          <fgColor theme="5"/>
          <bgColor rgb="FFC00000"/>
        </patternFill>
      </fill>
    </dxf>
    <dxf>
      <font>
        <color theme="1"/>
      </font>
      <fill>
        <patternFill>
          <bgColor theme="0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ill>
        <patternFill>
          <bgColor theme="0"/>
        </patternFill>
      </fill>
    </dxf>
    <dxf>
      <font>
        <color theme="0"/>
      </font>
      <fill>
        <patternFill>
          <fgColor auto="1"/>
          <bgColor theme="9" tint="-0.499984740745262"/>
        </patternFill>
      </fill>
    </dxf>
  </dxfs>
  <tableStyles count="3" defaultTableStyle="TableStyleMedium2" defaultPivotStyle="PivotStyleLight16">
    <tableStyle name="Table Style 1" pivot="0" count="2" xr9:uid="{2432E810-B6AB-4CEC-9551-A77523AEEAAF}">
      <tableStyleElement type="headerRow" dxfId="102"/>
      <tableStyleElement type="firstColumnStripe" dxfId="101"/>
    </tableStyle>
    <tableStyle name="TableStyleLight10 2" pivot="0" count="9" xr9:uid="{998FEAAB-F465-49EF-85EA-AC4C6DE86A8D}">
      <tableStyleElement type="wholeTable" dxfId="100"/>
      <tableStyleElement type="headerRow" dxfId="99"/>
      <tableStyleElement type="totalRow" dxfId="98"/>
      <tableStyleElement type="firstColumn" dxfId="97"/>
      <tableStyleElement type="lastColumn" dxfId="96"/>
      <tableStyleElement type="firstRowStripe" dxfId="95"/>
      <tableStyleElement type="secondRowStripe" dxfId="94"/>
      <tableStyleElement type="firstColumnStripe" dxfId="93"/>
      <tableStyleElement type="secondColumnStripe" dxfId="92"/>
    </tableStyle>
    <tableStyle name="TableStyleLight8 2" pivot="0" count="9" xr9:uid="{BB473EB8-125F-4067-8FE7-52235E14CE43}">
      <tableStyleElement type="wholeTable" dxfId="91"/>
      <tableStyleElement type="headerRow" dxfId="90"/>
      <tableStyleElement type="totalRow" dxfId="89"/>
      <tableStyleElement type="firstColumn" dxfId="88"/>
      <tableStyleElement type="lastColumn" dxfId="87"/>
      <tableStyleElement type="firstRowStripe" dxfId="86"/>
      <tableStyleElement type="secondRowStripe" dxfId="85"/>
      <tableStyleElement type="firstColumnStripe" dxfId="84"/>
      <tableStyleElement type="secondColumnStripe" dxfId="83"/>
    </tableStyle>
  </tableStyles>
  <colors>
    <mruColors>
      <color rgb="FF8D4815"/>
      <color rgb="FF441D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3175</xdr:colOff>
      <xdr:row>1</xdr:row>
      <xdr:rowOff>22225</xdr:rowOff>
    </xdr:from>
    <xdr:to>
      <xdr:col>13</xdr:col>
      <xdr:colOff>287366</xdr:colOff>
      <xdr:row>14</xdr:row>
      <xdr:rowOff>22860</xdr:rowOff>
    </xdr:to>
    <xdr:pic>
      <xdr:nvPicPr>
        <xdr:cNvPr id="2" name="Picture 1" descr="Table 2 - Summary of encounters of polar bears on the North Slope of Alaska in the period 2014 to 2018 within 1.6 KM (1 mile) of the 24-hour occupancy locations and subsequent encounter rates for coastal (a) and inland (b) zones. &#10;&#10;Table headers: Year, Ice season encounters, open-water season encounters. In Coastal Zone (A), area = 133 square kilometers), the year 2014 had 2 ice season encounters and 193 open-water season encounters. 2015 had 8 ice season encounters and 49 ice season encounters. 2016 had 4 ice season encounters and 227 open-water season encounters. 2017 had 7 ice season encounters and 313 open-water season encounters. 2018 had 13 ice season encounters and 197.4 open-water season encounters. The average ice season encounters in the period of 2014-2018 for the (a) coastal zone area of 133 square kilometers is 0.05 bears per square kilometer. The average open-water season encounters in the period of 2014-2018 for the (a) coastal zone area of 133 square kilometers is 1.48 bears/ per square kilometer.">
          <a:extLst>
            <a:ext uri="{FF2B5EF4-FFF2-40B4-BE49-F238E27FC236}">
              <a16:creationId xmlns:a16="http://schemas.microsoft.com/office/drawing/2014/main" id="{F24F09CB-AB64-4F26-8F22-260B55BE1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2825" y="269875"/>
          <a:ext cx="5160991" cy="262318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A17599C-2ECF-4E99-A162-6AD7BE5527AA}" name="Table1AircraftAnalysis" displayName="Table1AircraftAnalysis" ref="A2:AB10" totalsRowCount="1" headerRowDxfId="82" dataDxfId="81" headerRowBorderDxfId="79" tableBorderDxfId="80" headerRowCellStyle="Heading 2">
  <autoFilter ref="A2:AB9" xr:uid="{0A17599C-2ECF-4E99-A162-6AD7BE5527A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</autoFilter>
  <tableColumns count="28">
    <tableColumn id="1" xr3:uid="{D8FAF616-A16A-41B1-9BD2-66B3307111DE}" name="Aircraft Type" totalsRowLabel="Total" dataDxfId="77" totalsRowDxfId="78"/>
    <tableColumn id="2" xr3:uid="{EB79327C-BBC7-4F5D-9A9B-88249928E927}" name="Season" dataDxfId="75" totalsRowDxfId="76"/>
    <tableColumn id="3" xr3:uid="{23746AB2-363F-4121-BA79-DD50EADC2884}" name="Activity" dataDxfId="73" totalsRowDxfId="74"/>
    <tableColumn id="4" xr3:uid="{DD0F46C2-20B2-455C-AA22-9A44671CD9A4}" name="Altitude" dataDxfId="71" totalsRowDxfId="72"/>
    <tableColumn id="5" xr3:uid="{F0361338-7CA9-463E-8C29-E20C0EF3B66F}" name="Hours/Season" dataDxfId="69" totalsRowDxfId="70"/>
    <tableColumn id="6" xr3:uid="{7E62AF9A-9F28-47EB-9EF5-6D6ADA9F666C}" name="Route" dataDxfId="67" totalsRowDxfId="68"/>
    <tableColumn id="7" xr3:uid="{C1A49EB6-78A1-4231-B92F-14B486701EA3}" name="Distance (km)" dataDxfId="65" totalsRowDxfId="66"/>
    <tableColumn id="8" xr3:uid="{E4D542C7-9E0F-4FD0-8587-F6EFBE08B643}" name="Distance minus take-off &amp; Landing distance" dataDxfId="63" totalsRowDxfId="64"/>
    <tableColumn id="9" xr3:uid="{FA3C32BD-709F-45A5-926B-1C5C1BF03466}" name="Flight hours/flight" dataDxfId="61" totalsRowDxfId="62"/>
    <tableColumn id="10" xr3:uid="{857319A3-4291-4EDB-BEE7-E43FB5F314FF}" name="Total Flights" dataDxfId="59" totalsRowDxfId="60"/>
    <tableColumn id="11" xr3:uid="{651D27A4-AA3B-4FF5-82C0-2E0A49ACE015}" name="Proportion of Season" dataDxfId="57" totalsRowDxfId="58"/>
    <tableColumn id="12" xr3:uid="{6590A38A-F303-4B94-872E-F2C7C3C1C4A4}" name="Moving Impact Area of the Plane (km2)" dataDxfId="55" totalsRowDxfId="56"/>
    <tableColumn id="13" xr3:uid="{93F86145-2726-4CCF-B404-701762CD612F}" name="Proportion of Flight in Coastal Habitat" dataDxfId="53" totalsRowDxfId="54"/>
    <tableColumn id="14" xr3:uid="{24B7960B-4046-42A1-9025-BBE40C157277}" name="Encounter Rate Coastal (bears/km2/season)" dataDxfId="51" totalsRowDxfId="52"/>
    <tableColumn id="15" xr3:uid="{3FBC495F-6323-4180-A517-DC55816AC39A}" name="Proportion of Flight in Inland Habitat" dataDxfId="49" totalsRowDxfId="50"/>
    <tableColumn id="16" xr3:uid="{5B25F34A-C25B-40CA-850D-AE171D6970A0}" name="Encounter Rate Inland (bear/km2/season)" dataDxfId="47" totalsRowDxfId="48"/>
    <tableColumn id="17" xr3:uid="{DFF02610-3326-4A23-A40E-4C0EB7C7C77C}" name="Total Encounter Rate (bears/km2/season)" dataDxfId="45" totalsRowDxfId="46"/>
    <tableColumn id="18" xr3:uid="{005BC209-4202-482A-B22C-B7D6B21B91F2}" name="Harassment Rate" dataDxfId="43" totalsRowDxfId="44"/>
    <tableColumn id="19" xr3:uid="{336BAF30-B294-4332-897E-D0BD8A370B8E}" name="Flight Time Harassment" dataDxfId="41" totalsRowDxfId="42"/>
    <tableColumn id="20" xr3:uid="{E91B4483-EAEE-46D4-B0AF-276AF00CE61D}" name="Takeoffs and Landings" dataDxfId="39" totalsRowDxfId="40"/>
    <tableColumn id="21" xr3:uid="{EF24F929-1859-4008-A2DA-BD36D8A62F89}" name="Landing Area" dataDxfId="37" totalsRowDxfId="38"/>
    <tableColumn id="22" xr3:uid="{3D16F2FF-D0EC-41DC-A336-946C6D8C559A}" name="Landing Time/Season" dataDxfId="35" totalsRowDxfId="36"/>
    <tableColumn id="23" xr3:uid="{188B8666-8509-4903-999A-4BACF36E201C}" name="Takeoff Area" dataDxfId="33" totalsRowDxfId="34"/>
    <tableColumn id="24" xr3:uid="{95C53D42-17A6-44E4-ADD1-078B9474E6C1}" name="Takeoff Time/Season" dataDxfId="31" totalsRowDxfId="32"/>
    <tableColumn id="25" xr3:uid="{2863C667-B5E6-4018-AF9E-DC7F8F464038}" name="Landing and Takeoff Harassment Rate" dataDxfId="29" totalsRowDxfId="30"/>
    <tableColumn id="26" xr3:uid="{569B242F-A0FD-42D1-AFE3-268594CA33FC}" name="Landing Harassment" dataDxfId="27" totalsRowDxfId="28"/>
    <tableColumn id="27" xr3:uid="{38D0EB2A-8DB0-42A7-B446-17BF362362BF}" name="Takeoff Harassment" dataDxfId="25" totalsRowDxfId="26"/>
    <tableColumn id="28" xr3:uid="{B7FDC7EA-C480-443C-BE12-65F464898F76}" name="Bears Harassed / Flight Activity" totalsRowFunction="sum" dataDxfId="23" totalsRowDxfId="2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1B0E6AF-2949-4D81-8966-A5B2B89BD920}" name="Table4TakeOffLandingDist" displayName="Table4TakeOffLandingDist" ref="A23:C24" totalsRowShown="0" headerRowDxfId="22" dataDxfId="21" headerRowCellStyle="Normal">
  <autoFilter ref="A23:C24" xr:uid="{31B0E6AF-2949-4D81-8966-A5B2B89BD920}">
    <filterColumn colId="0" hiddenButton="1"/>
    <filterColumn colId="1" hiddenButton="1"/>
    <filterColumn colId="2" hiddenButton="1"/>
  </autoFilter>
  <tableColumns count="3">
    <tableColumn id="1" xr3:uid="{591D8016-A4C5-4084-9A76-C9D105DE2019}" name="take off dist" dataDxfId="20"/>
    <tableColumn id="2" xr3:uid="{A30098E1-2657-41BD-91E0-884D31F98091}" name="landing dist" dataDxfId="19"/>
    <tableColumn id="3" xr3:uid="{3B774A3A-F89F-4FF7-B230-8964A7290CC4}" name="both dist" dataDxfId="1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E503C42-7C3C-44E4-A0D8-8DFCB0200A81}" name="Table3HelicopterInfo" displayName="Table3HelicopterInfo" ref="A19:C20" totalsRowShown="0" headerRowDxfId="17" dataDxfId="16">
  <autoFilter ref="A19:C20" xr:uid="{8E503C42-7C3C-44E4-A0D8-8DFCB0200A81}">
    <filterColumn colId="0" hiddenButton="1"/>
    <filterColumn colId="1" hiddenButton="1"/>
    <filterColumn colId="2" hiddenButton="1"/>
  </autoFilter>
  <tableColumns count="3">
    <tableColumn id="1" xr3:uid="{BD50264B-B9E5-4429-ACA7-86D14CCE039A}" name="Helicopter " dataDxfId="15"/>
    <tableColumn id="2" xr3:uid="{5413AF6C-B2FD-4631-8724-8228EF15CC1F}" name="MPH" dataDxfId="14"/>
    <tableColumn id="3" xr3:uid="{A0E28D62-4238-438D-A9E9-49FA1790B290}" name="KMPH" dataDxfId="13"/>
  </tableColumns>
  <tableStyleInfo showFirstColumn="1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67E6527-EE7A-4CC6-8EB6-F863C534D97D}" name="Table2FixedWingInfo" displayName="Table2FixedWingInfo" ref="A13:C15" totalsRowShown="0" headerRowDxfId="12" dataDxfId="11">
  <autoFilter ref="A13:C15" xr:uid="{F67E6527-EE7A-4CC6-8EB6-F863C534D97D}">
    <filterColumn colId="0" hiddenButton="1"/>
    <filterColumn colId="1" hiddenButton="1"/>
    <filterColumn colId="2" hiddenButton="1"/>
  </autoFilter>
  <tableColumns count="3">
    <tableColumn id="1" xr3:uid="{1E8CEC27-EAB6-425B-9945-5A8AE00245C5}" name="Fixed-Wing Aircraft " dataDxfId="10"/>
    <tableColumn id="2" xr3:uid="{D2D9C936-3DDC-481B-AC72-4A336BC3966E}" name="MPH" dataDxfId="9"/>
    <tableColumn id="3" xr3:uid="{E98761EE-D04D-49D7-84D4-7E5862CF0135}" name="KMPH" dataDxfId="8"/>
  </tableColumns>
  <tableStyleInfo showFirstColumn="1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8106469-D906-4437-81F1-B87A515EE93A}" name="Table5SeasonInfo" displayName="Table5SeasonInfo" ref="A28:D30" totalsRowShown="0" headerRowDxfId="7" dataDxfId="6">
  <autoFilter ref="A28:D30" xr:uid="{78106469-D906-4437-81F1-B87A515EE93A}">
    <filterColumn colId="0" hiddenButton="1"/>
    <filterColumn colId="1" hiddenButton="1"/>
    <filterColumn colId="2" hiddenButton="1"/>
    <filterColumn colId="3" hiddenButton="1"/>
  </autoFilter>
  <tableColumns count="4">
    <tableColumn id="1" xr3:uid="{D9EC1EA6-8B4C-47A0-B3CC-F1953BFB0539}" name="Season" dataDxfId="5"/>
    <tableColumn id="2" xr3:uid="{027B6E3D-2A57-4A57-AB2C-54CA6A580095}" name="Date Range" dataDxfId="4"/>
    <tableColumn id="3" xr3:uid="{4DFF2A99-F723-4F48-A42D-6C3321791696}" name="Days" dataDxfId="3"/>
    <tableColumn id="4" xr3:uid="{B11B898A-A12D-4092-B5AA-C3648E110FB5}" name="Hours" dataDxfId="2"/>
  </tableColumns>
  <tableStyleInfo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360BDF3-105F-47DF-B7E5-E7CF9B3515FF}" name="Table6ACoastalZone" displayName="Table6ACoastalZone" ref="A3:C10" totalsRowShown="0" headerRowDxfId="1">
  <autoFilter ref="A3:C10" xr:uid="{E360BDF3-105F-47DF-B7E5-E7CF9B3515FF}">
    <filterColumn colId="0" hiddenButton="1"/>
    <filterColumn colId="1" hiddenButton="1"/>
    <filterColumn colId="2" hiddenButton="1"/>
  </autoFilter>
  <tableColumns count="3">
    <tableColumn id="1" xr3:uid="{4B323F81-EBD9-48FA-9AB6-6C28BBB9634E}" name="Year"/>
    <tableColumn id="2" xr3:uid="{B7447689-D00D-45BF-90F3-B690C8ABC6C5}" name="Ice season encounters"/>
    <tableColumn id="3" xr3:uid="{4C824F32-08E1-4E5D-A6EB-009920361691}" name="Open-water season encounters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1FB67FE5-8486-4634-ADB4-E0185669BA97}" name="Table7InlandZone" displayName="Table7InlandZone" ref="A13:C20" totalsRowShown="0" headerRowDxfId="0">
  <autoFilter ref="A13:C20" xr:uid="{1FB67FE5-8486-4634-ADB4-E0185669BA97}">
    <filterColumn colId="0" hiddenButton="1"/>
    <filterColumn colId="1" hiddenButton="1"/>
    <filterColumn colId="2" hiddenButton="1"/>
  </autoFilter>
  <tableColumns count="3">
    <tableColumn id="1" xr3:uid="{3E7B68A9-D7A2-404D-8681-1497D57FDE4C}" name="Year"/>
    <tableColumn id="2" xr3:uid="{60B1FDCF-6C6D-4D32-87FB-CF241A7A9CD9}" name="Ice season encounters"/>
    <tableColumn id="3" xr3:uid="{50C9747A-AF6A-47F7-AC78-1BFFBCD939CE}" name="Open-water season encounter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2"/>
  <sheetViews>
    <sheetView tabSelected="1" zoomScaleNormal="100" workbookViewId="0">
      <selection activeCell="A11" sqref="A11"/>
    </sheetView>
  </sheetViews>
  <sheetFormatPr defaultColWidth="8.7109375" defaultRowHeight="15"/>
  <cols>
    <col min="1" max="1" width="28.28515625" style="1" customWidth="1"/>
    <col min="2" max="2" width="22.7109375" style="1" customWidth="1"/>
    <col min="3" max="3" width="19.28515625" style="1" customWidth="1"/>
    <col min="4" max="4" width="13.85546875" style="1" customWidth="1"/>
    <col min="5" max="5" width="15" style="1" customWidth="1"/>
    <col min="6" max="6" width="30.140625" style="1" customWidth="1"/>
    <col min="7" max="7" width="15.85546875" style="1" customWidth="1"/>
    <col min="8" max="8" width="43" style="1" customWidth="1"/>
    <col min="9" max="9" width="19.7109375" style="1" customWidth="1"/>
    <col min="10" max="10" width="17.85546875" style="1" bestFit="1" customWidth="1"/>
    <col min="11" max="11" width="22.42578125" style="1" customWidth="1"/>
    <col min="12" max="12" width="39.28515625" style="1" customWidth="1"/>
    <col min="13" max="13" width="63.5703125" style="1" customWidth="1"/>
    <col min="14" max="14" width="42.7109375" style="1" customWidth="1"/>
    <col min="15" max="15" width="37" style="1" customWidth="1"/>
    <col min="16" max="16" width="40.5703125" style="1" customWidth="1"/>
    <col min="17" max="17" width="44.7109375" style="1" customWidth="1"/>
    <col min="18" max="18" width="18.85546875" style="1" customWidth="1"/>
    <col min="19" max="19" width="25" style="1" customWidth="1"/>
    <col min="20" max="20" width="22.42578125" style="1" customWidth="1"/>
    <col min="21" max="21" width="15" style="1" customWidth="1"/>
    <col min="22" max="22" width="22.5703125" style="1" customWidth="1"/>
    <col min="23" max="23" width="15" style="1" customWidth="1"/>
    <col min="24" max="24" width="22.5703125" style="1" customWidth="1"/>
    <col min="25" max="25" width="38" style="1" customWidth="1"/>
    <col min="26" max="27" width="21.7109375" style="1" customWidth="1"/>
    <col min="28" max="28" width="32.140625" style="1" customWidth="1"/>
    <col min="29" max="16384" width="8.7109375" style="1"/>
  </cols>
  <sheetData>
    <row r="1" spans="1:28" s="6" customFormat="1" ht="19.5" thickBo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s="9" customFormat="1" ht="31.5" thickTop="1" thickBot="1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10" t="s">
        <v>12</v>
      </c>
      <c r="M2" s="10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9" t="s">
        <v>20</v>
      </c>
      <c r="U2" s="9" t="s">
        <v>21</v>
      </c>
      <c r="V2" s="9" t="s">
        <v>22</v>
      </c>
      <c r="W2" s="9" t="s">
        <v>23</v>
      </c>
      <c r="X2" s="9" t="s">
        <v>24</v>
      </c>
      <c r="Y2" s="9" t="s">
        <v>25</v>
      </c>
      <c r="Z2" s="9" t="s">
        <v>26</v>
      </c>
      <c r="AA2" s="9" t="s">
        <v>27</v>
      </c>
      <c r="AB2" s="9" t="s">
        <v>28</v>
      </c>
    </row>
    <row r="3" spans="1:28" ht="16.5" thickTop="1">
      <c r="A3" s="1" t="s">
        <v>29</v>
      </c>
      <c r="B3" s="1" t="s">
        <v>30</v>
      </c>
      <c r="C3" s="1" t="s">
        <v>31</v>
      </c>
      <c r="D3" s="1" t="s">
        <v>32</v>
      </c>
      <c r="E3" s="1">
        <v>6000</v>
      </c>
      <c r="F3" s="1" t="s">
        <v>33</v>
      </c>
      <c r="G3" s="1">
        <v>292.89999999999998</v>
      </c>
      <c r="H3" s="1">
        <f>G3-7.24</f>
        <v>285.65999999999997</v>
      </c>
      <c r="I3" s="1">
        <f>H3/257</f>
        <v>1.1115175097276264</v>
      </c>
      <c r="J3" s="1">
        <v>24</v>
      </c>
      <c r="K3" s="1">
        <f>(I3*J3)/6000</f>
        <v>4.4460700389105058E-3</v>
      </c>
      <c r="L3" s="1">
        <v>8.14</v>
      </c>
      <c r="M3" s="1">
        <v>0.66879999999999995</v>
      </c>
      <c r="N3" s="1">
        <v>0.05</v>
      </c>
      <c r="O3" s="1">
        <v>0.33119999999999999</v>
      </c>
      <c r="P3" s="1">
        <v>4.0000000000000001E-3</v>
      </c>
      <c r="Q3" s="1">
        <f t="shared" ref="Q3:Q8" si="0">(M3*N3)+(O3*P3)</f>
        <v>3.4764799999999998E-2</v>
      </c>
      <c r="R3" s="1">
        <v>1E-3</v>
      </c>
      <c r="S3" s="1">
        <f t="shared" ref="S3:S8" si="1">L3*Q3*K3*R3</f>
        <v>1.2581732285061479E-6</v>
      </c>
      <c r="T3" s="1">
        <v>24</v>
      </c>
      <c r="U3" s="3">
        <v>23.683821335800001</v>
      </c>
      <c r="V3" s="1">
        <f>((10/60)*T3/E3)</f>
        <v>6.6666666666666664E-4</v>
      </c>
      <c r="W3" s="4">
        <v>15.9106897604</v>
      </c>
      <c r="X3" s="1">
        <f t="shared" ref="X3:X8" si="2">((10/60)*T3/E3)</f>
        <v>6.6666666666666664E-4</v>
      </c>
      <c r="Y3" s="1">
        <v>0.89</v>
      </c>
      <c r="Z3" s="1">
        <f>U3*V3*N3*Y3</f>
        <v>7.0262003296206682E-4</v>
      </c>
      <c r="AA3" s="1">
        <f>W3*X3*N3*Y3</f>
        <v>4.7201712955853331E-4</v>
      </c>
      <c r="AB3" s="1">
        <f t="shared" ref="AB3:AB8" si="3">S3+Z3+AA3</f>
        <v>1.1758953357491062E-3</v>
      </c>
    </row>
    <row r="4" spans="1:28" ht="15.6" customHeight="1">
      <c r="A4" s="1" t="s">
        <v>34</v>
      </c>
      <c r="B4" s="1" t="s">
        <v>30</v>
      </c>
      <c r="C4" s="1" t="s">
        <v>35</v>
      </c>
      <c r="D4" s="1" t="s">
        <v>36</v>
      </c>
      <c r="E4" s="1">
        <v>6000</v>
      </c>
      <c r="F4" s="1" t="s">
        <v>37</v>
      </c>
      <c r="G4" s="5" t="s">
        <v>38</v>
      </c>
      <c r="H4" s="5" t="s">
        <v>39</v>
      </c>
      <c r="I4" s="1">
        <v>6</v>
      </c>
      <c r="J4" s="1">
        <v>12</v>
      </c>
      <c r="K4" s="1">
        <f>(I4*J4)/6000</f>
        <v>1.2E-2</v>
      </c>
      <c r="L4" s="1">
        <v>8.14</v>
      </c>
      <c r="M4" s="1">
        <v>0.1454</v>
      </c>
      <c r="N4" s="1">
        <v>0.05</v>
      </c>
      <c r="O4" s="1">
        <v>0.85460000000000003</v>
      </c>
      <c r="P4" s="1">
        <v>4.0000000000000001E-3</v>
      </c>
      <c r="Q4" s="1">
        <f t="shared" si="0"/>
        <v>1.0688400000000001E-2</v>
      </c>
      <c r="R4" s="1">
        <v>0.56000000000000005</v>
      </c>
      <c r="S4" s="1">
        <f t="shared" si="1"/>
        <v>5.8466403072000026E-4</v>
      </c>
      <c r="T4" s="1">
        <v>0</v>
      </c>
      <c r="U4" s="3">
        <v>23.683821335800001</v>
      </c>
      <c r="V4" s="1">
        <f>((10/60)*T4/2760)</f>
        <v>0</v>
      </c>
      <c r="W4" s="4">
        <v>15.9106897604</v>
      </c>
      <c r="X4" s="1">
        <f t="shared" si="2"/>
        <v>0</v>
      </c>
      <c r="Y4" s="1">
        <v>0.89</v>
      </c>
      <c r="Z4" s="1">
        <f t="shared" ref="Z4" si="4">U4*V4*Q4*Y4</f>
        <v>0</v>
      </c>
      <c r="AA4" s="1">
        <f t="shared" ref="AA4" si="5">W4*X4*Q4*Y4</f>
        <v>0</v>
      </c>
      <c r="AB4" s="1">
        <f t="shared" si="3"/>
        <v>5.8466403072000026E-4</v>
      </c>
    </row>
    <row r="5" spans="1:28" ht="15.75">
      <c r="A5" s="1" t="s">
        <v>40</v>
      </c>
      <c r="B5" s="1" t="s">
        <v>41</v>
      </c>
      <c r="C5" s="1" t="s">
        <v>42</v>
      </c>
      <c r="D5" s="1" t="s">
        <v>43</v>
      </c>
      <c r="E5" s="1">
        <v>2760</v>
      </c>
      <c r="F5" s="1" t="s">
        <v>44</v>
      </c>
      <c r="G5" s="1">
        <v>38.619999999999997</v>
      </c>
      <c r="H5" s="1">
        <f>G5-7.24</f>
        <v>31.379999999999995</v>
      </c>
      <c r="I5" s="1">
        <f>H5/193</f>
        <v>0.16259067357512952</v>
      </c>
      <c r="J5" s="1">
        <v>7</v>
      </c>
      <c r="K5" s="1">
        <f>(I5*J5)/2760</f>
        <v>4.1236765037170535E-4</v>
      </c>
      <c r="L5" s="1">
        <v>8.14</v>
      </c>
      <c r="M5" s="1">
        <v>9.6000000000000002E-2</v>
      </c>
      <c r="N5" s="1">
        <v>1.48</v>
      </c>
      <c r="O5" s="1">
        <v>0.90400000000000003</v>
      </c>
      <c r="P5" s="1">
        <v>5.0000000000000001E-3</v>
      </c>
      <c r="Q5" s="1">
        <f t="shared" si="0"/>
        <v>0.14660000000000001</v>
      </c>
      <c r="R5" s="1">
        <v>2E-3</v>
      </c>
      <c r="S5" s="1">
        <f t="shared" si="1"/>
        <v>9.8417642802433004E-7</v>
      </c>
      <c r="T5" s="1">
        <v>14</v>
      </c>
      <c r="U5" s="3">
        <v>23.683821335800001</v>
      </c>
      <c r="V5" s="1">
        <f>((10/60)*T5/E5)</f>
        <v>8.4541062801932361E-4</v>
      </c>
      <c r="W5" s="4">
        <v>15.9106897604</v>
      </c>
      <c r="X5" s="1">
        <f t="shared" si="2"/>
        <v>8.4541062801932361E-4</v>
      </c>
      <c r="Y5" s="1">
        <v>0.99</v>
      </c>
      <c r="Z5" s="1">
        <f>U5*V5*N5*Y5</f>
        <v>2.9337046515519216E-2</v>
      </c>
      <c r="AA5" s="1">
        <f>W5*X5*N5*Y5</f>
        <v>1.9708502229295478E-2</v>
      </c>
      <c r="AB5" s="1">
        <f t="shared" si="3"/>
        <v>4.9046532921242718E-2</v>
      </c>
    </row>
    <row r="6" spans="1:28" ht="15.75">
      <c r="A6" s="1" t="s">
        <v>40</v>
      </c>
      <c r="B6" s="1" t="s">
        <v>41</v>
      </c>
      <c r="C6" s="1" t="s">
        <v>42</v>
      </c>
      <c r="D6" s="1" t="s">
        <v>45</v>
      </c>
      <c r="E6" s="1">
        <v>2760</v>
      </c>
      <c r="F6" s="1" t="s">
        <v>46</v>
      </c>
      <c r="G6" s="1">
        <v>4.82</v>
      </c>
      <c r="H6" s="1">
        <v>4.82</v>
      </c>
      <c r="I6" s="1">
        <f>H6/193</f>
        <v>2.4974093264248706E-2</v>
      </c>
      <c r="J6" s="1">
        <v>2</v>
      </c>
      <c r="K6" s="1">
        <f>(I6*J6)/2760</f>
        <v>1.8097169032064278E-5</v>
      </c>
      <c r="L6" s="1">
        <v>8.14</v>
      </c>
      <c r="M6" s="1">
        <v>1</v>
      </c>
      <c r="N6" s="1">
        <v>1.48</v>
      </c>
      <c r="O6" s="1">
        <v>0</v>
      </c>
      <c r="P6" s="1">
        <v>5.0000000000000001E-3</v>
      </c>
      <c r="Q6" s="1">
        <f t="shared" si="0"/>
        <v>1.48</v>
      </c>
      <c r="R6" s="1">
        <v>0.97</v>
      </c>
      <c r="S6" s="1">
        <f t="shared" si="1"/>
        <v>2.1147960832019225E-4</v>
      </c>
      <c r="T6" s="1">
        <v>4</v>
      </c>
      <c r="U6" s="3">
        <v>23.683821335800001</v>
      </c>
      <c r="V6" s="1">
        <f>((10/60)*T6/E6)</f>
        <v>2.4154589371980676E-4</v>
      </c>
      <c r="W6" s="4">
        <v>15.9106897604</v>
      </c>
      <c r="X6" s="1">
        <f t="shared" si="2"/>
        <v>2.4154589371980676E-4</v>
      </c>
      <c r="Y6" s="1">
        <v>0.99</v>
      </c>
      <c r="Z6" s="1">
        <f t="shared" ref="Z6:Z7" si="6">U6*V6*N6*Y6</f>
        <v>8.382013290148347E-3</v>
      </c>
      <c r="AA6" s="1">
        <f t="shared" ref="AA6:AA8" si="7">W6*X6*N6*Y6</f>
        <v>5.6310006369415652E-3</v>
      </c>
      <c r="AB6" s="1">
        <f>S6+Z6+AA6</f>
        <v>1.4224493535410103E-2</v>
      </c>
    </row>
    <row r="7" spans="1:28" ht="15.75">
      <c r="A7" s="1" t="s">
        <v>40</v>
      </c>
      <c r="B7" s="1" t="s">
        <v>41</v>
      </c>
      <c r="C7" s="1" t="s">
        <v>42</v>
      </c>
      <c r="D7" s="1" t="s">
        <v>43</v>
      </c>
      <c r="E7" s="1">
        <v>2760</v>
      </c>
      <c r="F7" s="1" t="s">
        <v>47</v>
      </c>
      <c r="G7" s="1">
        <v>53.11</v>
      </c>
      <c r="H7" s="1">
        <f>G7-7.24</f>
        <v>45.87</v>
      </c>
      <c r="I7" s="1">
        <f>H7/193</f>
        <v>0.23766839378238341</v>
      </c>
      <c r="J7" s="1">
        <v>2</v>
      </c>
      <c r="K7" s="1">
        <f>(I7*J7)/2760</f>
        <v>1.7222347375535029E-4</v>
      </c>
      <c r="L7" s="1">
        <v>8.14</v>
      </c>
      <c r="M7" s="1">
        <v>0.55410000000000004</v>
      </c>
      <c r="N7" s="1">
        <v>1.48</v>
      </c>
      <c r="O7" s="1">
        <v>0.44590000000000002</v>
      </c>
      <c r="P7" s="1">
        <v>5.0000000000000001E-3</v>
      </c>
      <c r="Q7" s="1">
        <f t="shared" si="0"/>
        <v>0.82229750000000001</v>
      </c>
      <c r="R7" s="1">
        <v>2E-3</v>
      </c>
      <c r="S7" s="1">
        <f t="shared" si="1"/>
        <v>2.3055562115003378E-6</v>
      </c>
      <c r="T7" s="1">
        <v>4</v>
      </c>
      <c r="U7" s="3">
        <v>23.683821335800001</v>
      </c>
      <c r="V7" s="1">
        <f>((10/60)*T7/E7)</f>
        <v>2.4154589371980676E-4</v>
      </c>
      <c r="W7" s="4">
        <v>15.9106897604</v>
      </c>
      <c r="X7" s="1">
        <f t="shared" si="2"/>
        <v>2.4154589371980676E-4</v>
      </c>
      <c r="Y7" s="1">
        <v>0.99</v>
      </c>
      <c r="Z7" s="1">
        <f t="shared" si="6"/>
        <v>8.382013290148347E-3</v>
      </c>
      <c r="AA7" s="1">
        <f t="shared" si="7"/>
        <v>5.6310006369415652E-3</v>
      </c>
      <c r="AB7" s="1">
        <f t="shared" si="3"/>
        <v>1.4015319483301411E-2</v>
      </c>
    </row>
    <row r="8" spans="1:28" ht="14.45" customHeight="1">
      <c r="A8" s="1" t="s">
        <v>48</v>
      </c>
      <c r="B8" s="1" t="s">
        <v>41</v>
      </c>
      <c r="C8" s="1" t="s">
        <v>49</v>
      </c>
      <c r="D8" s="1" t="s">
        <v>50</v>
      </c>
      <c r="E8" s="1">
        <v>2760</v>
      </c>
      <c r="F8" s="1" t="s">
        <v>51</v>
      </c>
      <c r="G8" s="1">
        <v>607.39</v>
      </c>
      <c r="H8" s="1">
        <f>G8-7.24</f>
        <v>600.15</v>
      </c>
      <c r="I8" s="1">
        <f>H8/193</f>
        <v>3.1095854922279793</v>
      </c>
      <c r="J8" s="1">
        <v>4</v>
      </c>
      <c r="K8" s="1">
        <f>(I8*J8)/2760</f>
        <v>4.506645640910115E-3</v>
      </c>
      <c r="L8" s="1">
        <v>8.14</v>
      </c>
      <c r="M8" s="1">
        <v>7.6999999999999999E-2</v>
      </c>
      <c r="N8" s="1">
        <v>1.48</v>
      </c>
      <c r="O8" s="1">
        <v>0.92300000000000004</v>
      </c>
      <c r="P8" s="1">
        <v>5.0000000000000001E-3</v>
      </c>
      <c r="Q8" s="1">
        <f t="shared" si="0"/>
        <v>0.11857499999999999</v>
      </c>
      <c r="R8" s="1">
        <v>0.97</v>
      </c>
      <c r="S8" s="1">
        <f t="shared" si="1"/>
        <v>4.2193221271513851E-3</v>
      </c>
      <c r="T8" s="1">
        <v>24</v>
      </c>
      <c r="U8" s="3">
        <v>23.683821335800001</v>
      </c>
      <c r="V8" s="1">
        <f>((10/60)*T8/E8)</f>
        <v>1.4492753623188406E-3</v>
      </c>
      <c r="W8" s="4">
        <v>15.9106897604</v>
      </c>
      <c r="X8" s="1">
        <f t="shared" si="2"/>
        <v>1.4492753623188406E-3</v>
      </c>
      <c r="Y8" s="1">
        <v>0.99</v>
      </c>
      <c r="Z8" s="1">
        <f>U8*V8*N8*Y8</f>
        <v>5.0292079740890096E-2</v>
      </c>
      <c r="AA8" s="1">
        <f t="shared" si="7"/>
        <v>3.3786003821649389E-2</v>
      </c>
      <c r="AB8" s="1">
        <f t="shared" si="3"/>
        <v>8.8297405689690869E-2</v>
      </c>
    </row>
    <row r="9" spans="1:28">
      <c r="AA9"/>
      <c r="AB9"/>
    </row>
    <row r="10" spans="1:28" ht="15.75">
      <c r="A10" s="1" t="s">
        <v>52</v>
      </c>
      <c r="U10" s="3"/>
      <c r="W10" s="4"/>
      <c r="AB10" s="1">
        <f>SUBTOTAL(109,Table1AircraftAnalysis[Bears Harassed / Flight Activity])</f>
        <v>0.16734431099611422</v>
      </c>
    </row>
    <row r="12" spans="1:28" ht="16.5" thickBot="1">
      <c r="A12" s="7" t="s">
        <v>53</v>
      </c>
    </row>
    <row r="13" spans="1:28" ht="15.75" thickTop="1">
      <c r="A13" s="11" t="s">
        <v>54</v>
      </c>
      <c r="B13" s="16" t="s">
        <v>55</v>
      </c>
      <c r="C13" s="16" t="s">
        <v>56</v>
      </c>
    </row>
    <row r="14" spans="1:28">
      <c r="A14" s="1" t="s">
        <v>57</v>
      </c>
      <c r="B14" s="1" t="s">
        <v>58</v>
      </c>
      <c r="C14" s="1" t="s">
        <v>59</v>
      </c>
    </row>
    <row r="15" spans="1:28">
      <c r="A15" s="1" t="s">
        <v>60</v>
      </c>
      <c r="B15" s="1" t="s">
        <v>61</v>
      </c>
      <c r="C15" s="1" t="s">
        <v>62</v>
      </c>
    </row>
    <row r="17" spans="1:8" ht="16.5" thickBot="1">
      <c r="A17" s="7" t="s">
        <v>63</v>
      </c>
    </row>
    <row r="18" spans="1:8" ht="15.75" thickTop="1">
      <c r="A18" s="2" t="s">
        <v>64</v>
      </c>
      <c r="B18" s="2"/>
    </row>
    <row r="19" spans="1:8">
      <c r="A19" s="17" t="s">
        <v>65</v>
      </c>
      <c r="B19" s="16" t="s">
        <v>55</v>
      </c>
      <c r="C19" s="16" t="s">
        <v>56</v>
      </c>
    </row>
    <row r="20" spans="1:8">
      <c r="A20" s="1" t="s">
        <v>48</v>
      </c>
      <c r="B20" s="1" t="s">
        <v>66</v>
      </c>
      <c r="C20" s="1" t="s">
        <v>67</v>
      </c>
    </row>
    <row r="22" spans="1:8" ht="16.5" thickBot="1">
      <c r="A22" s="7" t="s">
        <v>68</v>
      </c>
    </row>
    <row r="23" spans="1:8" ht="15.75" thickTop="1">
      <c r="A23" s="11" t="s">
        <v>69</v>
      </c>
      <c r="B23" s="11" t="s">
        <v>70</v>
      </c>
      <c r="C23" s="11" t="s">
        <v>71</v>
      </c>
    </row>
    <row r="24" spans="1:8">
      <c r="A24" s="1">
        <v>2.41</v>
      </c>
      <c r="B24" s="1">
        <v>4.83</v>
      </c>
      <c r="C24" s="1">
        <v>7.24</v>
      </c>
    </row>
    <row r="26" spans="1:8" ht="16.5" thickBot="1">
      <c r="A26" s="7" t="s">
        <v>72</v>
      </c>
    </row>
    <row r="27" spans="1:8" ht="15.75" thickTop="1">
      <c r="A27" s="1" t="s">
        <v>73</v>
      </c>
    </row>
    <row r="28" spans="1:8">
      <c r="A28" s="16" t="s">
        <v>2</v>
      </c>
      <c r="B28" s="16" t="s">
        <v>74</v>
      </c>
      <c r="C28" s="16" t="s">
        <v>75</v>
      </c>
      <c r="D28" s="16" t="s">
        <v>76</v>
      </c>
    </row>
    <row r="29" spans="1:8">
      <c r="A29" s="1" t="s">
        <v>77</v>
      </c>
      <c r="B29" s="1" t="s">
        <v>78</v>
      </c>
      <c r="C29" s="1">
        <v>115</v>
      </c>
      <c r="D29" s="1">
        <v>2760</v>
      </c>
    </row>
    <row r="30" spans="1:8">
      <c r="A30" s="1" t="s">
        <v>79</v>
      </c>
      <c r="B30" s="1" t="s">
        <v>80</v>
      </c>
      <c r="C30" s="1">
        <v>250</v>
      </c>
      <c r="D30" s="1">
        <v>6000</v>
      </c>
      <c r="F30"/>
      <c r="G30"/>
      <c r="H30"/>
    </row>
    <row r="31" spans="1:8">
      <c r="F31"/>
      <c r="G31"/>
      <c r="H31"/>
    </row>
    <row r="32" spans="1:8">
      <c r="F32"/>
      <c r="G32"/>
      <c r="H32"/>
    </row>
  </sheetData>
  <sortState xmlns:xlrd2="http://schemas.microsoft.com/office/spreadsheetml/2017/richdata2" ref="A3:AB8">
    <sortCondition ref="B3:B8"/>
  </sortState>
  <dataValidations count="2">
    <dataValidation allowBlank="1" showInputMessage="1" showErrorMessage="1" promptTitle="Landing Area" prompt="Estimated area for aircraft to decrease altitude and land. " sqref="U3:U8" xr:uid="{7B2A4FFB-45AB-472E-A2E2-C4A410796E5F}"/>
    <dataValidation allowBlank="1" showInputMessage="1" showErrorMessage="1" promptTitle="Takeoff Area" prompt="Estimated area for aircraft to take off and increase to high altitude." sqref="W3:W8" xr:uid="{1FB5B3C3-9EAE-4036-92D4-80EE93DC15E1}"/>
  </dataValidations>
  <pageMargins left="0.7" right="0.7" top="0.75" bottom="0.75" header="0.3" footer="0.3"/>
  <pageSetup orientation="portrait" horizontalDpi="1200" verticalDpi="1200" r:id="rId1"/>
  <tableParts count="5">
    <tablePart r:id="rId2"/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2DB0A-83E3-4B51-B65B-BA3A74DFC4E8}">
  <dimension ref="A1:C20"/>
  <sheetViews>
    <sheetView workbookViewId="0">
      <selection sqref="A1:A1048576"/>
    </sheetView>
  </sheetViews>
  <sheetFormatPr defaultRowHeight="15"/>
  <cols>
    <col min="1" max="1" width="32.42578125" customWidth="1"/>
    <col min="2" max="4" width="27.42578125" customWidth="1"/>
  </cols>
  <sheetData>
    <row r="1" spans="1:3" ht="19.5" thickBot="1">
      <c r="A1" s="12" t="s">
        <v>81</v>
      </c>
    </row>
    <row r="2" spans="1:3" ht="19.5" thickTop="1" thickBot="1">
      <c r="A2" s="13" t="s">
        <v>82</v>
      </c>
    </row>
    <row r="3" spans="1:3" ht="15.75" thickTop="1">
      <c r="A3" s="11" t="s">
        <v>83</v>
      </c>
      <c r="B3" s="11" t="s">
        <v>84</v>
      </c>
      <c r="C3" s="11" t="s">
        <v>85</v>
      </c>
    </row>
    <row r="4" spans="1:3">
      <c r="A4" s="14">
        <v>2014</v>
      </c>
      <c r="B4">
        <v>2</v>
      </c>
      <c r="C4">
        <v>193</v>
      </c>
    </row>
    <row r="5" spans="1:3">
      <c r="A5" s="14">
        <v>2015</v>
      </c>
      <c r="B5">
        <v>8</v>
      </c>
      <c r="C5">
        <v>49</v>
      </c>
    </row>
    <row r="6" spans="1:3">
      <c r="A6" s="14">
        <v>2016</v>
      </c>
      <c r="B6">
        <v>4</v>
      </c>
      <c r="C6">
        <v>227</v>
      </c>
    </row>
    <row r="7" spans="1:3">
      <c r="A7" s="14">
        <v>2017</v>
      </c>
      <c r="B7">
        <v>7</v>
      </c>
      <c r="C7">
        <v>313</v>
      </c>
    </row>
    <row r="8" spans="1:3">
      <c r="A8" s="14">
        <v>2018</v>
      </c>
      <c r="B8">
        <v>13</v>
      </c>
      <c r="C8">
        <v>205</v>
      </c>
    </row>
    <row r="9" spans="1:3">
      <c r="A9" s="11" t="s">
        <v>86</v>
      </c>
      <c r="B9">
        <v>6.8</v>
      </c>
      <c r="C9">
        <v>197.4</v>
      </c>
    </row>
    <row r="10" spans="1:3" ht="17.25">
      <c r="A10" s="11" t="s">
        <v>87</v>
      </c>
      <c r="B10" t="s">
        <v>88</v>
      </c>
      <c r="C10" t="s">
        <v>89</v>
      </c>
    </row>
    <row r="12" spans="1:3" ht="18.75" thickBot="1">
      <c r="A12" s="13" t="s">
        <v>90</v>
      </c>
    </row>
    <row r="13" spans="1:3" ht="15.75" thickTop="1">
      <c r="A13" s="11" t="s">
        <v>83</v>
      </c>
      <c r="B13" s="11" t="s">
        <v>84</v>
      </c>
      <c r="C13" s="11" t="s">
        <v>85</v>
      </c>
    </row>
    <row r="14" spans="1:3">
      <c r="A14" s="15">
        <v>2014</v>
      </c>
      <c r="B14">
        <v>2</v>
      </c>
      <c r="C14">
        <v>193</v>
      </c>
    </row>
    <row r="15" spans="1:3">
      <c r="A15" s="15">
        <v>2015</v>
      </c>
      <c r="B15">
        <v>8</v>
      </c>
      <c r="C15">
        <v>49</v>
      </c>
    </row>
    <row r="16" spans="1:3">
      <c r="A16" s="15">
        <v>2016</v>
      </c>
      <c r="B16">
        <v>4</v>
      </c>
      <c r="C16">
        <v>227</v>
      </c>
    </row>
    <row r="17" spans="1:3">
      <c r="A17" s="15">
        <v>2017</v>
      </c>
      <c r="B17">
        <v>7</v>
      </c>
      <c r="C17">
        <v>313</v>
      </c>
    </row>
    <row r="18" spans="1:3">
      <c r="A18" s="15">
        <v>2018</v>
      </c>
      <c r="B18">
        <v>13</v>
      </c>
      <c r="C18">
        <v>205</v>
      </c>
    </row>
    <row r="19" spans="1:3">
      <c r="A19" s="11" t="s">
        <v>86</v>
      </c>
      <c r="B19">
        <v>6.8</v>
      </c>
      <c r="C19">
        <v>197.4</v>
      </c>
    </row>
    <row r="20" spans="1:3" ht="17.25">
      <c r="A20" s="11" t="s">
        <v>87</v>
      </c>
      <c r="B20" t="s">
        <v>88</v>
      </c>
      <c r="C20" t="s">
        <v>89</v>
      </c>
    </row>
  </sheetData>
  <pageMargins left="0.7" right="0.7" top="0.75" bottom="0.75" header="0.3" footer="0.3"/>
  <pageSetup orientation="portrait" r:id="rId1"/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Hein, Steven Robert</dc:creator>
  <cp:keywords/>
  <dc:description/>
  <cp:lastModifiedBy>Hein, Steven R</cp:lastModifiedBy>
  <cp:revision/>
  <dcterms:created xsi:type="dcterms:W3CDTF">2015-06-05T18:17:20Z</dcterms:created>
  <dcterms:modified xsi:type="dcterms:W3CDTF">2024-01-03T00:34:14Z</dcterms:modified>
  <cp:category/>
  <cp:contentStatus/>
</cp:coreProperties>
</file>